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9A729F3D-B096-465A-9F2F-287EC3327820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B01-3 Abnahmestellenliste Strom" sheetId="4" r:id="rId1"/>
  </sheets>
  <definedNames>
    <definedName name="_xlnm._FilterDatabase" localSheetId="0" hidden="1">'B01-3 Abnahmestellenliste Strom'!$A$11:$V$23</definedName>
    <definedName name="_xlnm.Print_Area" localSheetId="0">'B01-3 Abnahmestellenliste Strom'!$A$1:$V$23</definedName>
    <definedName name="_xlnm.Print_Titles" localSheetId="0">'B01-3 Abnahmestellenliste Strom'!$1:$13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3" i="4" l="1"/>
  <c r="T22" i="4"/>
  <c r="T17" i="4"/>
  <c r="T6" i="4" l="1"/>
  <c r="R6" i="4"/>
  <c r="P6" i="4"/>
  <c r="Q6" i="4"/>
</calcChain>
</file>

<file path=xl/sharedStrings.xml><?xml version="1.0" encoding="utf-8"?>
<sst xmlns="http://schemas.openxmlformats.org/spreadsheetml/2006/main" count="157" uniqueCount="70">
  <si>
    <t>Lfd.</t>
  </si>
  <si>
    <t>PLZ</t>
  </si>
  <si>
    <t>Ort</t>
  </si>
  <si>
    <t>Jahres-</t>
  </si>
  <si>
    <t>Nr.</t>
  </si>
  <si>
    <t>verbrauch</t>
  </si>
  <si>
    <t>Haus-</t>
  </si>
  <si>
    <t>nr.</t>
  </si>
  <si>
    <t>Marktlokations-</t>
  </si>
  <si>
    <t xml:space="preserve">Identifikationsnummer </t>
  </si>
  <si>
    <t>(MaLo-ID)</t>
  </si>
  <si>
    <t>Straße</t>
  </si>
  <si>
    <t>Netzbetreiber</t>
  </si>
  <si>
    <t>Last-</t>
  </si>
  <si>
    <t>gang</t>
  </si>
  <si>
    <t>Rechnungs-</t>
  </si>
  <si>
    <t xml:space="preserve">Lieferbeginn: </t>
  </si>
  <si>
    <t>MeLo</t>
  </si>
  <si>
    <t>Gelsenkirchen</t>
  </si>
  <si>
    <t>empfänger</t>
  </si>
  <si>
    <t>Stadtwerke Gelsenkirchen / Gelsendienste</t>
  </si>
  <si>
    <t xml:space="preserve">Ebertstr. </t>
  </si>
  <si>
    <t xml:space="preserve">Bleckstr. </t>
  </si>
  <si>
    <t>EVNG</t>
  </si>
  <si>
    <t>Stadtwerke Gelsenkirchen</t>
  </si>
  <si>
    <t>Rechnungsadresse</t>
  </si>
  <si>
    <t>Abnahmestelle</t>
  </si>
  <si>
    <t>Gelsendienste</t>
  </si>
  <si>
    <t>Los</t>
  </si>
  <si>
    <t>Netzbetreiber: EVNG</t>
  </si>
  <si>
    <t>Los 1</t>
  </si>
  <si>
    <t>j</t>
  </si>
  <si>
    <t xml:space="preserve">Adenauerallee </t>
  </si>
  <si>
    <t xml:space="preserve">Wickingstr.  </t>
  </si>
  <si>
    <t xml:space="preserve">Gustav-Bär-Platz </t>
  </si>
  <si>
    <t xml:space="preserve">Turfstr. </t>
  </si>
  <si>
    <t xml:space="preserve">Horster Str. </t>
  </si>
  <si>
    <t xml:space="preserve">Eberstr. </t>
  </si>
  <si>
    <t>Gebäude und Sonstiges (RLM-Anlagen)</t>
  </si>
  <si>
    <t>DE00022145891V0000000000000728889</t>
  </si>
  <si>
    <t>DE0002214588900000000000000207675</t>
  </si>
  <si>
    <t>DE0002214588900000000000000654540</t>
  </si>
  <si>
    <t>DE0002214587900000000000000005694</t>
  </si>
  <si>
    <t xml:space="preserve">DE0002214587900000000000000412750 </t>
  </si>
  <si>
    <t xml:space="preserve">DE0002214587900000000000000012896 </t>
  </si>
  <si>
    <t>DE0002214589700000000000000334326</t>
  </si>
  <si>
    <t xml:space="preserve">DE0002214589400000000000000302987 </t>
  </si>
  <si>
    <t>Spannungsebene</t>
  </si>
  <si>
    <t>Jahreshöchst-leistung [kW]</t>
  </si>
  <si>
    <t>Bestellmenge</t>
  </si>
  <si>
    <t>in kWh</t>
  </si>
  <si>
    <t>NS</t>
  </si>
  <si>
    <t>MS</t>
  </si>
  <si>
    <t>DE0002214589100000000000000213591</t>
  </si>
  <si>
    <t>DE00022145886V0000000000000706325</t>
  </si>
  <si>
    <t>Bemerkungen</t>
  </si>
  <si>
    <t>Freizeit/- Erlebnisbad SPORT-PARADIES</t>
  </si>
  <si>
    <t>ZOOM-Erlebniswelt, Zoo, MS</t>
  </si>
  <si>
    <t>ZOOM-Erlebniswelt, Zoo, NS</t>
  </si>
  <si>
    <t>Hallenbad Buer</t>
  </si>
  <si>
    <t>Hallenbad Horst</t>
  </si>
  <si>
    <t>Verwaltungsgebäude Stadtwerke GE</t>
  </si>
  <si>
    <t>Hauptverwaltung Stadtwerke GE</t>
  </si>
  <si>
    <t>Hallenbad Horst, Lüftungsanlage</t>
  </si>
  <si>
    <t>Betriebshof Gelsendienste I</t>
  </si>
  <si>
    <t>Betriebshof Gelsendienste II</t>
  </si>
  <si>
    <t>Jahresverbrauch in kWh</t>
  </si>
  <si>
    <t>MS/NS</t>
  </si>
  <si>
    <t>Titel 1</t>
  </si>
  <si>
    <t>B01-3 Abnastellenliste Strom RLM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</si>
</sst>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 applyAlignment="1">
      <alignment horizontal="left"/>
    </xf>
    <xf numFmtId="49" fontId="4" fillId="3" borderId="0" xfId="0" applyNumberFormat="1" applyFont="1" applyFill="1"/>
    <xf numFmtId="49" fontId="5" fillId="3" borderId="0" xfId="0" applyNumberFormat="1" applyFont="1" applyFill="1" applyAlignment="1">
      <alignment horizontal="left"/>
    </xf>
    <xf numFmtId="49" fontId="5" fillId="3" borderId="0" xfId="0" applyNumberFormat="1" applyFont="1" applyFill="1"/>
    <xf numFmtId="0" fontId="5" fillId="3" borderId="0" xfId="0" applyFont="1" applyFill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/>
    </xf>
    <xf numFmtId="3" fontId="3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14" fontId="5" fillId="3" borderId="0" xfId="0" applyNumberFormat="1" applyFont="1" applyFill="1"/>
    <xf numFmtId="0" fontId="7" fillId="3" borderId="4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2" xfId="0" applyFont="1" applyFill="1" applyBorder="1"/>
    <xf numFmtId="0" fontId="7" fillId="3" borderId="11" xfId="0" applyFont="1" applyFill="1" applyBorder="1"/>
    <xf numFmtId="0" fontId="7" fillId="3" borderId="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3" fontId="3" fillId="0" borderId="18" xfId="0" applyNumberFormat="1" applyFont="1" applyBorder="1" applyAlignment="1" applyProtection="1">
      <alignment horizontal="center" vertical="center" wrapText="1"/>
      <protection locked="0"/>
    </xf>
    <xf numFmtId="3" fontId="3" fillId="0" borderId="19" xfId="0" applyNumberFormat="1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 wrapText="1"/>
    </xf>
    <xf numFmtId="1" fontId="3" fillId="0" borderId="22" xfId="0" applyNumberFormat="1" applyFont="1" applyBorder="1" applyAlignment="1" applyProtection="1">
      <alignment horizontal="center" vertical="center" wrapText="1"/>
      <protection locked="0"/>
    </xf>
    <xf numFmtId="1" fontId="3" fillId="0" borderId="21" xfId="0" applyNumberFormat="1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3" fontId="3" fillId="0" borderId="0" xfId="0" applyNumberFormat="1" applyFont="1"/>
    <xf numFmtId="0" fontId="3" fillId="0" borderId="3" xfId="0" applyFont="1" applyBorder="1"/>
    <xf numFmtId="0" fontId="7" fillId="0" borderId="16" xfId="0" applyFont="1" applyBorder="1" applyAlignment="1">
      <alignment horizontal="center" vertical="center" wrapText="1"/>
    </xf>
    <xf numFmtId="3" fontId="3" fillId="0" borderId="20" xfId="0" applyNumberFormat="1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6" xfId="0" quotePrefix="1" applyNumberFormat="1" applyFont="1" applyBorder="1" applyAlignment="1">
      <alignment horizontal="center" vertical="center" wrapText="1"/>
    </xf>
    <xf numFmtId="3" fontId="3" fillId="0" borderId="23" xfId="0" applyNumberFormat="1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3" borderId="27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3" fontId="3" fillId="0" borderId="28" xfId="0" applyNumberFormat="1" applyFont="1" applyBorder="1" applyAlignment="1" applyProtection="1">
      <alignment horizontal="center" vertical="center" wrapText="1"/>
      <protection locked="0"/>
    </xf>
    <xf numFmtId="3" fontId="3" fillId="0" borderId="11" xfId="0" applyNumberFormat="1" applyFont="1" applyBorder="1" applyAlignment="1" applyProtection="1">
      <alignment horizontal="center" vertical="center" wrapText="1"/>
      <protection locked="0"/>
    </xf>
    <xf numFmtId="1" fontId="3" fillId="0" borderId="14" xfId="0" applyNumberFormat="1" applyFont="1" applyBorder="1" applyAlignment="1" applyProtection="1">
      <alignment horizontal="center" vertical="center" wrapText="1"/>
      <protection locked="0"/>
    </xf>
    <xf numFmtId="3" fontId="3" fillId="0" borderId="29" xfId="0" applyNumberFormat="1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3" fontId="3" fillId="0" borderId="18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3" fontId="3" fillId="0" borderId="28" xfId="0" applyNumberFormat="1" applyFont="1" applyBorder="1" applyAlignment="1">
      <alignment horizontal="center" vertical="center" wrapText="1"/>
    </xf>
    <xf numFmtId="3" fontId="3" fillId="0" borderId="18" xfId="0" quotePrefix="1" applyNumberFormat="1" applyFont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Standard" xfId="0" builtinId="0"/>
    <cellStyle name="Standard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H23"/>
  <sheetViews>
    <sheetView tabSelected="1" view="pageBreakPreview" topLeftCell="G3" zoomScaleNormal="85" zoomScaleSheetLayoutView="100" workbookViewId="0">
      <selection activeCell="T6" sqref="T6"/>
    </sheetView>
  </sheetViews>
  <sheetFormatPr baseColWidth="10" defaultColWidth="11.42578125" defaultRowHeight="15" outlineLevelCol="1" x14ac:dyDescent="0.25"/>
  <cols>
    <col min="1" max="1" width="4.85546875" style="3" customWidth="1"/>
    <col min="2" max="2" width="6.85546875" style="3" bestFit="1" customWidth="1" outlineLevel="1"/>
    <col min="3" max="3" width="4.85546875" style="3" bestFit="1" customWidth="1" outlineLevel="1"/>
    <col min="4" max="5" width="23.85546875" style="3" customWidth="1"/>
    <col min="6" max="6" width="10.42578125" style="3" bestFit="1" customWidth="1"/>
    <col min="7" max="7" width="6.5703125" style="3" bestFit="1" customWidth="1"/>
    <col min="8" max="8" width="23.85546875" style="3" customWidth="1"/>
    <col min="9" max="9" width="25.140625" style="3" customWidth="1"/>
    <col min="10" max="10" width="5.85546875" style="3" bestFit="1" customWidth="1"/>
    <col min="11" max="11" width="8.5703125" style="51" customWidth="1"/>
    <col min="12" max="12" width="17.85546875" style="51" customWidth="1"/>
    <col min="13" max="13" width="21.85546875" style="51" customWidth="1"/>
    <col min="14" max="14" width="30.42578125" style="51" customWidth="1"/>
    <col min="15" max="15" width="15.5703125" style="51" customWidth="1"/>
    <col min="16" max="16" width="13.42578125" style="51" customWidth="1"/>
    <col min="17" max="17" width="11.85546875" style="51" customWidth="1"/>
    <col min="18" max="18" width="14" style="51" bestFit="1" customWidth="1"/>
    <col min="19" max="20" width="14" style="51" customWidth="1"/>
    <col min="21" max="21" width="37.7109375" style="51" hidden="1" customWidth="1"/>
    <col min="22" max="22" width="20.5703125" style="3" customWidth="1"/>
    <col min="23" max="16384" width="11.42578125" style="3"/>
  </cols>
  <sheetData>
    <row r="1" spans="1:242" ht="18" customHeight="1" x14ac:dyDescent="0.25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42" ht="1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42" ht="18" customHeight="1" x14ac:dyDescent="0.25">
      <c r="A3" s="4" t="s">
        <v>20</v>
      </c>
      <c r="B3" s="5"/>
      <c r="C3" s="5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42" ht="18" customHeight="1" x14ac:dyDescent="0.25">
      <c r="A4" s="6" t="s">
        <v>29</v>
      </c>
      <c r="B4" s="5"/>
      <c r="C4" s="5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42" ht="18" customHeight="1" x14ac:dyDescent="0.25">
      <c r="A5" s="6"/>
      <c r="B5" s="7"/>
      <c r="C5" s="7"/>
      <c r="D5" s="1"/>
      <c r="E5" s="1"/>
      <c r="F5" s="1"/>
      <c r="G5" s="1"/>
      <c r="H5" s="1"/>
      <c r="I5" s="1"/>
      <c r="J5" s="8"/>
      <c r="K5" s="9"/>
      <c r="L5" s="9"/>
      <c r="M5" s="9"/>
      <c r="N5" s="9"/>
      <c r="O5" s="2"/>
      <c r="P5" s="2"/>
      <c r="Q5" s="2"/>
      <c r="R5" s="2"/>
      <c r="S5" s="2"/>
      <c r="T5" s="2"/>
      <c r="U5" s="2"/>
      <c r="V5" s="2"/>
    </row>
    <row r="6" spans="1:242" ht="18" customHeight="1" x14ac:dyDescent="0.35">
      <c r="A6" s="6" t="s">
        <v>38</v>
      </c>
      <c r="B6" s="7"/>
      <c r="C6" s="7"/>
      <c r="D6" s="1"/>
      <c r="E6" s="1"/>
      <c r="F6" s="1"/>
      <c r="G6" s="1"/>
      <c r="H6" s="1"/>
      <c r="I6" s="1"/>
      <c r="J6" s="1"/>
      <c r="K6" s="2"/>
      <c r="L6" s="2"/>
      <c r="M6" s="10"/>
      <c r="N6" s="11" t="s">
        <v>66</v>
      </c>
      <c r="O6" s="12"/>
      <c r="P6" s="67">
        <f>SUBTOTAL(9,P14:P23)</f>
        <v>6181196</v>
      </c>
      <c r="Q6" s="67">
        <f>SUBTOTAL(9,Q14:Q23)</f>
        <v>6602266.27498102</v>
      </c>
      <c r="R6" s="67">
        <f>SUBTOTAL(9,R14:R23)</f>
        <v>6154261.0287948661</v>
      </c>
      <c r="S6" s="12"/>
      <c r="T6" s="67">
        <f>SUBTOTAL(9,T14:T23)</f>
        <v>6485000</v>
      </c>
      <c r="U6" s="2"/>
      <c r="V6" s="2"/>
    </row>
    <row r="7" spans="1:242" ht="18" customHeight="1" x14ac:dyDescent="0.35">
      <c r="A7" s="6" t="s">
        <v>16</v>
      </c>
      <c r="B7" s="13"/>
      <c r="C7" s="13"/>
      <c r="D7" s="14">
        <v>46753</v>
      </c>
      <c r="E7" s="14"/>
      <c r="F7" s="14"/>
      <c r="G7" s="14"/>
      <c r="H7" s="14"/>
      <c r="I7" s="1"/>
      <c r="J7" s="1"/>
      <c r="K7" s="2"/>
      <c r="L7" s="2"/>
      <c r="M7" s="10"/>
      <c r="N7" s="10"/>
      <c r="O7" s="12"/>
      <c r="P7" s="12"/>
      <c r="Q7" s="12"/>
      <c r="R7" s="60"/>
      <c r="S7" s="2"/>
      <c r="T7" s="2"/>
      <c r="U7" s="2"/>
      <c r="V7" s="2"/>
    </row>
    <row r="8" spans="1:242" ht="18" customHeight="1" x14ac:dyDescent="0.35">
      <c r="A8" s="8" t="s">
        <v>30</v>
      </c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10"/>
      <c r="N8" s="10"/>
      <c r="O8" s="12"/>
      <c r="P8" s="12"/>
      <c r="Q8" s="12"/>
      <c r="R8" s="60"/>
      <c r="S8" s="2"/>
      <c r="T8" s="2"/>
      <c r="U8" s="2"/>
      <c r="V8" s="2"/>
    </row>
    <row r="9" spans="1:242" ht="18" customHeight="1" thickBot="1" x14ac:dyDescent="0.4">
      <c r="A9" s="8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10"/>
      <c r="N9" s="10"/>
      <c r="O9" s="12"/>
      <c r="P9" s="12"/>
      <c r="Q9" s="12"/>
      <c r="R9" s="60"/>
      <c r="S9" s="2"/>
      <c r="T9" s="2"/>
      <c r="U9" s="2"/>
      <c r="V9" s="2"/>
    </row>
    <row r="10" spans="1:242" ht="15.75" thickBot="1" x14ac:dyDescent="0.3">
      <c r="A10" s="1"/>
      <c r="B10" s="1"/>
      <c r="C10" s="1"/>
      <c r="D10" s="1"/>
      <c r="E10" s="68" t="s">
        <v>25</v>
      </c>
      <c r="F10" s="69"/>
      <c r="G10" s="69"/>
      <c r="H10" s="69"/>
      <c r="I10" s="70" t="s">
        <v>26</v>
      </c>
      <c r="J10" s="71"/>
      <c r="K10" s="71"/>
      <c r="L10" s="72"/>
      <c r="M10" s="2"/>
      <c r="N10" s="2"/>
      <c r="O10" s="2"/>
      <c r="P10" s="2">
        <v>2023</v>
      </c>
      <c r="Q10" s="2">
        <v>2024</v>
      </c>
      <c r="R10" s="2">
        <v>2025</v>
      </c>
      <c r="S10" s="2"/>
      <c r="T10" s="2">
        <v>2028</v>
      </c>
      <c r="U10" s="2"/>
      <c r="V10" s="2"/>
    </row>
    <row r="11" spans="1:242" x14ac:dyDescent="0.25">
      <c r="A11" s="15" t="s">
        <v>0</v>
      </c>
      <c r="B11" s="15" t="s">
        <v>28</v>
      </c>
      <c r="C11" s="15" t="s">
        <v>13</v>
      </c>
      <c r="D11" s="16" t="s">
        <v>15</v>
      </c>
      <c r="E11" s="15" t="s">
        <v>11</v>
      </c>
      <c r="F11" s="15" t="s">
        <v>6</v>
      </c>
      <c r="G11" s="15" t="s">
        <v>1</v>
      </c>
      <c r="H11" s="17" t="s">
        <v>2</v>
      </c>
      <c r="I11" s="16" t="s">
        <v>11</v>
      </c>
      <c r="J11" s="15" t="s">
        <v>6</v>
      </c>
      <c r="K11" s="15" t="s">
        <v>1</v>
      </c>
      <c r="L11" s="52" t="s">
        <v>2</v>
      </c>
      <c r="M11" s="15" t="s">
        <v>8</v>
      </c>
      <c r="N11" s="15" t="s">
        <v>12</v>
      </c>
      <c r="O11" s="15"/>
      <c r="P11" s="15" t="s">
        <v>3</v>
      </c>
      <c r="Q11" s="15" t="s">
        <v>3</v>
      </c>
      <c r="R11" s="62" t="s">
        <v>3</v>
      </c>
      <c r="S11" s="73" t="s">
        <v>48</v>
      </c>
      <c r="T11" s="15"/>
      <c r="U11" s="19" t="s">
        <v>17</v>
      </c>
      <c r="V11" s="19" t="s">
        <v>55</v>
      </c>
    </row>
    <row r="12" spans="1:242" x14ac:dyDescent="0.25">
      <c r="A12" s="20" t="s">
        <v>4</v>
      </c>
      <c r="B12" s="20">
        <v>1</v>
      </c>
      <c r="C12" s="20" t="s">
        <v>14</v>
      </c>
      <c r="D12" s="21" t="s">
        <v>19</v>
      </c>
      <c r="E12" s="20" t="s">
        <v>25</v>
      </c>
      <c r="F12" s="20" t="s">
        <v>7</v>
      </c>
      <c r="G12" s="20"/>
      <c r="H12" s="53"/>
      <c r="I12" s="21" t="s">
        <v>26</v>
      </c>
      <c r="J12" s="20" t="s">
        <v>7</v>
      </c>
      <c r="K12" s="20"/>
      <c r="L12" s="18"/>
      <c r="M12" s="20" t="s">
        <v>9</v>
      </c>
      <c r="N12" s="20"/>
      <c r="O12" s="20" t="s">
        <v>47</v>
      </c>
      <c r="P12" s="20" t="s">
        <v>5</v>
      </c>
      <c r="Q12" s="20" t="s">
        <v>5</v>
      </c>
      <c r="R12" s="63" t="s">
        <v>5</v>
      </c>
      <c r="S12" s="74"/>
      <c r="T12" s="20" t="s">
        <v>49</v>
      </c>
      <c r="U12" s="20"/>
      <c r="V12" s="20"/>
    </row>
    <row r="13" spans="1:242" ht="15.75" thickBot="1" x14ac:dyDescent="0.3">
      <c r="A13" s="22"/>
      <c r="B13" s="22"/>
      <c r="C13" s="22"/>
      <c r="D13" s="23"/>
      <c r="E13" s="22"/>
      <c r="F13" s="22"/>
      <c r="G13" s="24"/>
      <c r="H13" s="25"/>
      <c r="I13" s="23"/>
      <c r="J13" s="22"/>
      <c r="K13" s="24"/>
      <c r="L13" s="26"/>
      <c r="M13" s="24" t="s">
        <v>10</v>
      </c>
      <c r="N13" s="24"/>
      <c r="O13" s="24"/>
      <c r="P13" s="24" t="s">
        <v>50</v>
      </c>
      <c r="Q13" s="24" t="s">
        <v>50</v>
      </c>
      <c r="R13" s="64" t="s">
        <v>50</v>
      </c>
      <c r="S13" s="75"/>
      <c r="T13" s="24" t="s">
        <v>50</v>
      </c>
      <c r="U13" s="24"/>
      <c r="V13" s="24"/>
    </row>
    <row r="14" spans="1:242" s="37" customFormat="1" ht="27" customHeight="1" x14ac:dyDescent="0.25">
      <c r="A14" s="27">
        <v>1</v>
      </c>
      <c r="B14" s="27" t="s">
        <v>68</v>
      </c>
      <c r="C14" s="27" t="s">
        <v>31</v>
      </c>
      <c r="D14" s="28" t="s">
        <v>24</v>
      </c>
      <c r="E14" s="29" t="s">
        <v>21</v>
      </c>
      <c r="F14" s="30">
        <v>30</v>
      </c>
      <c r="G14" s="31">
        <v>45879</v>
      </c>
      <c r="H14" s="30" t="s">
        <v>18</v>
      </c>
      <c r="I14" s="29" t="s">
        <v>32</v>
      </c>
      <c r="J14" s="30">
        <v>118</v>
      </c>
      <c r="K14" s="32">
        <v>45891</v>
      </c>
      <c r="L14" s="33" t="s">
        <v>18</v>
      </c>
      <c r="M14" s="30">
        <v>50347276749</v>
      </c>
      <c r="N14" s="30" t="s">
        <v>23</v>
      </c>
      <c r="O14" s="34" t="s">
        <v>52</v>
      </c>
      <c r="P14" s="34">
        <v>2879721</v>
      </c>
      <c r="Q14" s="34">
        <v>3314426</v>
      </c>
      <c r="R14" s="34">
        <v>2833782.956388474</v>
      </c>
      <c r="S14" s="61">
        <v>550.98797607419999</v>
      </c>
      <c r="T14" s="43">
        <v>3200000</v>
      </c>
      <c r="U14" s="35" t="s">
        <v>39</v>
      </c>
      <c r="V14" s="30" t="s">
        <v>56</v>
      </c>
      <c r="W14" s="3"/>
      <c r="X14" s="36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</row>
    <row r="15" spans="1:242" s="37" customFormat="1" ht="28.5" customHeight="1" x14ac:dyDescent="0.25">
      <c r="A15" s="38">
        <v>2</v>
      </c>
      <c r="B15" s="38" t="s">
        <v>68</v>
      </c>
      <c r="C15" s="38" t="s">
        <v>31</v>
      </c>
      <c r="D15" s="28" t="s">
        <v>24</v>
      </c>
      <c r="E15" s="39" t="s">
        <v>21</v>
      </c>
      <c r="F15" s="40">
        <v>30</v>
      </c>
      <c r="G15" s="31">
        <v>45879</v>
      </c>
      <c r="H15" s="41" t="s">
        <v>18</v>
      </c>
      <c r="I15" s="39" t="s">
        <v>22</v>
      </c>
      <c r="J15" s="41">
        <v>64</v>
      </c>
      <c r="K15" s="41">
        <v>45889</v>
      </c>
      <c r="L15" s="42" t="s">
        <v>18</v>
      </c>
      <c r="M15" s="41">
        <v>50341430804</v>
      </c>
      <c r="N15" s="41" t="s">
        <v>23</v>
      </c>
      <c r="O15" s="43" t="s">
        <v>52</v>
      </c>
      <c r="P15" s="43">
        <v>1370752</v>
      </c>
      <c r="Q15" s="43">
        <v>1426123</v>
      </c>
      <c r="R15" s="43">
        <v>1428880.6047853236</v>
      </c>
      <c r="S15" s="61">
        <v>552</v>
      </c>
      <c r="T15" s="43">
        <v>1400000</v>
      </c>
      <c r="U15" s="35" t="s">
        <v>41</v>
      </c>
      <c r="V15" s="41" t="s">
        <v>57</v>
      </c>
      <c r="W15" s="3"/>
      <c r="X15" s="36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</row>
    <row r="16" spans="1:242" s="37" customFormat="1" ht="30.75" customHeight="1" x14ac:dyDescent="0.25">
      <c r="A16" s="38">
        <v>3</v>
      </c>
      <c r="B16" s="38" t="s">
        <v>68</v>
      </c>
      <c r="C16" s="38" t="s">
        <v>31</v>
      </c>
      <c r="D16" s="28" t="s">
        <v>27</v>
      </c>
      <c r="E16" s="29" t="s">
        <v>21</v>
      </c>
      <c r="F16" s="41">
        <v>30</v>
      </c>
      <c r="G16" s="31">
        <v>45879</v>
      </c>
      <c r="H16" s="41" t="s">
        <v>18</v>
      </c>
      <c r="I16" s="39" t="s">
        <v>33</v>
      </c>
      <c r="J16" s="41">
        <v>25</v>
      </c>
      <c r="K16" s="41">
        <v>45886</v>
      </c>
      <c r="L16" s="42" t="s">
        <v>18</v>
      </c>
      <c r="M16" s="41">
        <v>50347355684</v>
      </c>
      <c r="N16" s="41" t="s">
        <v>23</v>
      </c>
      <c r="O16" s="43" t="s">
        <v>52</v>
      </c>
      <c r="P16" s="43">
        <v>502978</v>
      </c>
      <c r="Q16" s="43">
        <v>478914</v>
      </c>
      <c r="R16" s="43">
        <v>491576.24219554412</v>
      </c>
      <c r="S16" s="61">
        <v>194.5599975586</v>
      </c>
      <c r="T16" s="43">
        <v>500000</v>
      </c>
      <c r="U16" s="35" t="s">
        <v>54</v>
      </c>
      <c r="V16" s="41" t="s">
        <v>64</v>
      </c>
      <c r="W16" s="3"/>
      <c r="X16" s="36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</row>
    <row r="17" spans="1:242" s="37" customFormat="1" ht="26.25" customHeight="1" x14ac:dyDescent="0.25">
      <c r="A17" s="38">
        <v>4</v>
      </c>
      <c r="B17" s="38" t="s">
        <v>68</v>
      </c>
      <c r="C17" s="38" t="s">
        <v>31</v>
      </c>
      <c r="D17" s="28" t="s">
        <v>24</v>
      </c>
      <c r="E17" s="29" t="s">
        <v>21</v>
      </c>
      <c r="F17" s="41">
        <v>30</v>
      </c>
      <c r="G17" s="31">
        <v>45879</v>
      </c>
      <c r="H17" s="41" t="s">
        <v>18</v>
      </c>
      <c r="I17" s="39" t="s">
        <v>34</v>
      </c>
      <c r="J17" s="41">
        <v>1</v>
      </c>
      <c r="K17" s="41">
        <v>45894</v>
      </c>
      <c r="L17" s="42" t="s">
        <v>18</v>
      </c>
      <c r="M17" s="41">
        <v>50344544545</v>
      </c>
      <c r="N17" s="41" t="s">
        <v>23</v>
      </c>
      <c r="O17" s="43" t="s">
        <v>51</v>
      </c>
      <c r="P17" s="43">
        <v>468684</v>
      </c>
      <c r="Q17" s="43">
        <v>467615</v>
      </c>
      <c r="R17" s="43">
        <v>498453.83602094615</v>
      </c>
      <c r="S17" s="61">
        <v>89.120002746599994</v>
      </c>
      <c r="T17" s="43">
        <f>480000</f>
        <v>480000</v>
      </c>
      <c r="U17" s="35" t="s">
        <v>46</v>
      </c>
      <c r="V17" s="41" t="s">
        <v>59</v>
      </c>
      <c r="W17" s="3"/>
      <c r="X17" s="36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</row>
    <row r="18" spans="1:242" ht="27" customHeight="1" x14ac:dyDescent="0.25">
      <c r="A18" s="38">
        <v>5</v>
      </c>
      <c r="B18" s="38" t="s">
        <v>68</v>
      </c>
      <c r="C18" s="38" t="s">
        <v>31</v>
      </c>
      <c r="D18" s="28" t="s">
        <v>27</v>
      </c>
      <c r="E18" s="29" t="s">
        <v>21</v>
      </c>
      <c r="F18" s="41">
        <v>30</v>
      </c>
      <c r="G18" s="31">
        <v>45879</v>
      </c>
      <c r="H18" s="41" t="s">
        <v>18</v>
      </c>
      <c r="I18" s="39" t="s">
        <v>32</v>
      </c>
      <c r="J18" s="41">
        <v>115</v>
      </c>
      <c r="K18" s="41">
        <v>45891</v>
      </c>
      <c r="L18" s="42" t="s">
        <v>18</v>
      </c>
      <c r="M18" s="41">
        <v>50346668468</v>
      </c>
      <c r="N18" s="41" t="s">
        <v>23</v>
      </c>
      <c r="O18" s="43" t="s">
        <v>67</v>
      </c>
      <c r="P18" s="44">
        <v>307494</v>
      </c>
      <c r="Q18" s="44">
        <v>292046</v>
      </c>
      <c r="R18" s="44">
        <v>293541.63604867458</v>
      </c>
      <c r="S18" s="66">
        <v>124.6800003052</v>
      </c>
      <c r="T18" s="44">
        <v>300000</v>
      </c>
      <c r="U18" s="35" t="s">
        <v>53</v>
      </c>
      <c r="V18" s="41" t="s">
        <v>65</v>
      </c>
      <c r="X18" s="36"/>
    </row>
    <row r="19" spans="1:242" ht="27" customHeight="1" x14ac:dyDescent="0.25">
      <c r="A19" s="38">
        <v>6</v>
      </c>
      <c r="B19" s="38" t="s">
        <v>68</v>
      </c>
      <c r="C19" s="38" t="s">
        <v>31</v>
      </c>
      <c r="D19" s="28" t="s">
        <v>24</v>
      </c>
      <c r="E19" s="29" t="s">
        <v>21</v>
      </c>
      <c r="F19" s="41">
        <v>30</v>
      </c>
      <c r="G19" s="31">
        <v>45879</v>
      </c>
      <c r="H19" s="41" t="s">
        <v>18</v>
      </c>
      <c r="I19" s="39" t="s">
        <v>35</v>
      </c>
      <c r="J19" s="41">
        <v>15</v>
      </c>
      <c r="K19" s="41">
        <v>45899</v>
      </c>
      <c r="L19" s="42" t="s">
        <v>18</v>
      </c>
      <c r="M19" s="41">
        <v>50341608964</v>
      </c>
      <c r="N19" s="41" t="s">
        <v>23</v>
      </c>
      <c r="O19" s="43" t="s">
        <v>67</v>
      </c>
      <c r="P19" s="43">
        <v>189522</v>
      </c>
      <c r="Q19" s="43">
        <v>179807</v>
      </c>
      <c r="R19" s="43">
        <v>180397.53301608362</v>
      </c>
      <c r="S19" s="61">
        <v>32.020000000000003</v>
      </c>
      <c r="T19" s="43">
        <v>180000</v>
      </c>
      <c r="U19" s="35" t="s">
        <v>43</v>
      </c>
      <c r="V19" s="41" t="s">
        <v>63</v>
      </c>
      <c r="X19" s="36"/>
    </row>
    <row r="20" spans="1:242" ht="26.25" customHeight="1" x14ac:dyDescent="0.25">
      <c r="A20" s="38">
        <v>7</v>
      </c>
      <c r="B20" s="38" t="s">
        <v>68</v>
      </c>
      <c r="C20" s="38" t="s">
        <v>31</v>
      </c>
      <c r="D20" s="28" t="s">
        <v>24</v>
      </c>
      <c r="E20" s="29" t="s">
        <v>21</v>
      </c>
      <c r="F20" s="40">
        <v>30</v>
      </c>
      <c r="G20" s="31">
        <v>45879</v>
      </c>
      <c r="H20" s="41" t="s">
        <v>18</v>
      </c>
      <c r="I20" s="39" t="s">
        <v>36</v>
      </c>
      <c r="J20" s="41">
        <v>119</v>
      </c>
      <c r="K20" s="41">
        <v>45897</v>
      </c>
      <c r="L20" s="42" t="s">
        <v>18</v>
      </c>
      <c r="M20" s="41">
        <v>50347728568</v>
      </c>
      <c r="N20" s="41" t="s">
        <v>23</v>
      </c>
      <c r="O20" s="43" t="s">
        <v>51</v>
      </c>
      <c r="P20" s="43">
        <v>157970</v>
      </c>
      <c r="Q20" s="43">
        <v>148766.2749810199</v>
      </c>
      <c r="R20" s="43">
        <v>151118.09001994046</v>
      </c>
      <c r="S20" s="61">
        <v>42.58</v>
      </c>
      <c r="T20" s="43">
        <v>150000</v>
      </c>
      <c r="U20" s="35" t="s">
        <v>45</v>
      </c>
      <c r="V20" s="41" t="s">
        <v>61</v>
      </c>
      <c r="X20" s="36"/>
    </row>
    <row r="21" spans="1:242" ht="26.25" customHeight="1" x14ac:dyDescent="0.25">
      <c r="A21" s="38">
        <v>8</v>
      </c>
      <c r="B21" s="38" t="s">
        <v>68</v>
      </c>
      <c r="C21" s="38" t="s">
        <v>31</v>
      </c>
      <c r="D21" s="28" t="s">
        <v>24</v>
      </c>
      <c r="E21" s="29" t="s">
        <v>21</v>
      </c>
      <c r="F21" s="40">
        <v>30</v>
      </c>
      <c r="G21" s="31">
        <v>45879</v>
      </c>
      <c r="H21" s="41" t="s">
        <v>18</v>
      </c>
      <c r="I21" s="45" t="s">
        <v>37</v>
      </c>
      <c r="J21" s="46">
        <v>30</v>
      </c>
      <c r="K21" s="46">
        <v>45879</v>
      </c>
      <c r="L21" s="42" t="s">
        <v>18</v>
      </c>
      <c r="M21" s="41">
        <v>50344958605</v>
      </c>
      <c r="N21" s="41" t="s">
        <v>23</v>
      </c>
      <c r="O21" s="43" t="s">
        <v>51</v>
      </c>
      <c r="P21" s="43">
        <v>125786</v>
      </c>
      <c r="Q21" s="43">
        <v>120543</v>
      </c>
      <c r="R21" s="43">
        <v>95696.289981600596</v>
      </c>
      <c r="S21" s="61">
        <v>64.56</v>
      </c>
      <c r="T21" s="43">
        <v>100000</v>
      </c>
      <c r="U21" s="35" t="s">
        <v>42</v>
      </c>
      <c r="V21" s="41" t="s">
        <v>62</v>
      </c>
      <c r="X21" s="36"/>
    </row>
    <row r="22" spans="1:242" ht="27" customHeight="1" x14ac:dyDescent="0.25">
      <c r="A22" s="38">
        <v>9</v>
      </c>
      <c r="B22" s="38" t="s">
        <v>68</v>
      </c>
      <c r="C22" s="38" t="s">
        <v>31</v>
      </c>
      <c r="D22" s="28" t="s">
        <v>24</v>
      </c>
      <c r="E22" s="29" t="s">
        <v>21</v>
      </c>
      <c r="F22" s="40">
        <v>30</v>
      </c>
      <c r="G22" s="31">
        <v>45879</v>
      </c>
      <c r="H22" s="41" t="s">
        <v>18</v>
      </c>
      <c r="I22" s="45" t="s">
        <v>22</v>
      </c>
      <c r="J22" s="46">
        <v>64</v>
      </c>
      <c r="K22" s="46">
        <v>45889</v>
      </c>
      <c r="L22" s="42" t="s">
        <v>18</v>
      </c>
      <c r="M22" s="41">
        <v>50340823521</v>
      </c>
      <c r="N22" s="41" t="s">
        <v>23</v>
      </c>
      <c r="O22" s="43" t="s">
        <v>51</v>
      </c>
      <c r="P22" s="43">
        <v>117835</v>
      </c>
      <c r="Q22" s="43">
        <v>114862</v>
      </c>
      <c r="R22" s="43">
        <v>116320.01300978159</v>
      </c>
      <c r="S22" s="61">
        <v>36.21</v>
      </c>
      <c r="T22" s="43">
        <f>115000</f>
        <v>115000</v>
      </c>
      <c r="U22" s="35" t="s">
        <v>40</v>
      </c>
      <c r="V22" s="41" t="s">
        <v>58</v>
      </c>
      <c r="X22" s="36"/>
    </row>
    <row r="23" spans="1:242" ht="30.75" customHeight="1" thickBot="1" x14ac:dyDescent="0.3">
      <c r="A23" s="47">
        <v>10</v>
      </c>
      <c r="B23" s="47" t="s">
        <v>68</v>
      </c>
      <c r="C23" s="47" t="s">
        <v>31</v>
      </c>
      <c r="D23" s="54" t="s">
        <v>24</v>
      </c>
      <c r="E23" s="55" t="s">
        <v>21</v>
      </c>
      <c r="F23" s="48">
        <v>30</v>
      </c>
      <c r="G23" s="56">
        <v>45879</v>
      </c>
      <c r="H23" s="49" t="s">
        <v>18</v>
      </c>
      <c r="I23" s="57" t="s">
        <v>35</v>
      </c>
      <c r="J23" s="49">
        <v>15</v>
      </c>
      <c r="K23" s="49">
        <v>45899</v>
      </c>
      <c r="L23" s="58" t="s">
        <v>18</v>
      </c>
      <c r="M23" s="49">
        <v>50347666362</v>
      </c>
      <c r="N23" s="49" t="s">
        <v>23</v>
      </c>
      <c r="O23" s="50" t="s">
        <v>67</v>
      </c>
      <c r="P23" s="50">
        <v>60454</v>
      </c>
      <c r="Q23" s="50">
        <v>59164</v>
      </c>
      <c r="R23" s="50">
        <v>64493.827328496482</v>
      </c>
      <c r="S23" s="65">
        <v>24.86</v>
      </c>
      <c r="T23" s="50">
        <f>60000</f>
        <v>60000</v>
      </c>
      <c r="U23" s="59" t="s">
        <v>44</v>
      </c>
      <c r="V23" s="49" t="s">
        <v>60</v>
      </c>
      <c r="X23" s="36"/>
    </row>
  </sheetData>
  <sheetProtection algorithmName="SHA-512" hashValue="md5Bbtzv3YALMfir3LL9DGc52ssqYc+6rxIcFaKJBGcJLS9ufkXtXNHoATVrroBygim1B63TMCjbNb82wqz0Vg==" saltValue="TKz7j4aqBTplac/G+jVsMg==" spinCount="100000" sheet="1" objects="1" scenarios="1"/>
  <sortState xmlns:xlrd2="http://schemas.microsoft.com/office/spreadsheetml/2017/richdata2" ref="B16:V53">
    <sortCondition ref="B16:B53"/>
  </sortState>
  <mergeCells count="3">
    <mergeCell ref="E10:H10"/>
    <mergeCell ref="I10:L10"/>
    <mergeCell ref="S11:S13"/>
  </mergeCells>
  <phoneticPr fontId="2" type="noConversion"/>
  <conditionalFormatting sqref="M1:M1048576">
    <cfRule type="duplicateValues" dxfId="2" priority="3"/>
  </conditionalFormatting>
  <conditionalFormatting sqref="U3:U23">
    <cfRule type="duplicateValues" dxfId="1" priority="7"/>
  </conditionalFormatting>
  <conditionalFormatting sqref="U24:U1048576 V1:V23">
    <cfRule type="duplicateValues" dxfId="0" priority="2"/>
  </conditionalFormatting>
  <printOptions horizontalCentered="1"/>
  <pageMargins left="0.39370078740157483" right="0.39370078740157483" top="0.98425196850393704" bottom="0.98425196850393704" header="0.51181102362204722" footer="0.51181102362204722"/>
  <pageSetup paperSize="9" scale="43" fitToHeight="0" orientation="landscape" r:id="rId1"/>
  <headerFooter alignWithMargins="0">
    <oddFooter>&amp;R&amp;8&amp;F &amp;D Seite &amp;P von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E1464-9E07-4691-B70E-A2456919A336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customXml/itemProps2.xml><?xml version="1.0" encoding="utf-8"?>
<ds:datastoreItem xmlns:ds="http://schemas.openxmlformats.org/officeDocument/2006/customXml" ds:itemID="{2436A676-55FD-4261-AD8B-457722BAEE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1CBE6E-D9F3-49C0-BB48-E87494149E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B01-3 Abnahmestellenliste Strom</vt:lpstr>
      <vt:lpstr>'B01-3 Abnahmestellenliste Strom'!Druckbereich</vt:lpstr>
      <vt:lpstr>'B01-3 Abnahmestellenliste Strom'!Drucktitel</vt:lpstr>
    </vt:vector>
  </TitlesOfParts>
  <Company>Ingenieurbüro Specht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thomas.kettler@stadtwerke-gelsenkirchen.de</dc:creator>
  <cp:lastModifiedBy>Göhner, Marilyn</cp:lastModifiedBy>
  <cp:lastPrinted>2025-05-23T08:58:54Z</cp:lastPrinted>
  <dcterms:created xsi:type="dcterms:W3CDTF">2008-02-15T07:57:23Z</dcterms:created>
  <dcterms:modified xsi:type="dcterms:W3CDTF">2026-07-08T10:45:08Z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</Properties>
</file>